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Hp\OneDrive\Desktop\Manpower safai\"/>
    </mc:Choice>
  </mc:AlternateContent>
  <xr:revisionPtr revIDLastSave="0" documentId="13_ncr:1_{EA62E8B0-F41F-476D-9AE4-0B2E25D323A3}"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definedNames>
    <definedName name="_Toc196729557" localSheetId="0">Sheet1!$A$1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G34" i="1"/>
  <c r="G32" i="1"/>
  <c r="G24" i="1"/>
  <c r="G22" i="1"/>
  <c r="G20" i="1"/>
  <c r="G18" i="1"/>
  <c r="G4" i="2"/>
  <c r="E4" i="2"/>
  <c r="D4" i="2" l="1"/>
  <c r="F4" i="2" s="1"/>
  <c r="G23" i="1"/>
  <c r="G21" i="1"/>
  <c r="H4" i="2" l="1"/>
  <c r="D37" i="1"/>
  <c r="G36" i="1"/>
  <c r="G33" i="1"/>
  <c r="G31" i="1"/>
  <c r="G30" i="1"/>
  <c r="G25" i="1"/>
  <c r="G19" i="1"/>
  <c r="G17" i="1"/>
  <c r="G15" i="1"/>
  <c r="G13" i="1"/>
  <c r="G12" i="1"/>
  <c r="G10" i="1"/>
  <c r="G37" i="1" l="1"/>
  <c r="G39" i="1" s="1"/>
</calcChain>
</file>

<file path=xl/sharedStrings.xml><?xml version="1.0" encoding="utf-8"?>
<sst xmlns="http://schemas.openxmlformats.org/spreadsheetml/2006/main" count="79" uniqueCount="69">
  <si>
    <t>Sl. No.</t>
  </si>
  <si>
    <t>Description</t>
  </si>
  <si>
    <t>Unit (in Numbers)</t>
  </si>
  <si>
    <t>No. of Months</t>
  </si>
  <si>
    <t>Total</t>
  </si>
  <si>
    <t>(A)</t>
  </si>
  <si>
    <t>(B)</t>
  </si>
  <si>
    <t>(C)</t>
  </si>
  <si>
    <t>(D=A*B*C)</t>
  </si>
  <si>
    <t>Remuneration for supply of manpower for door-to-door garbage collection (2 persons per 200 households)</t>
  </si>
  <si>
    <t>2 persons per 1 km road (both sides) for low and medium density road.</t>
  </si>
  <si>
    <t>3 Person per 1000 Running Meters for High Density Road(Market, Commercial Area)</t>
  </si>
  <si>
    <t>Remuneration for supply of manpower for Surface Drain Cleaning Team:</t>
  </si>
  <si>
    <t>Remuneration for supply of manpower for Vehicle Team:</t>
  </si>
  <si>
    <t>Small Tipper – 1 tipper (1 driver + 2 assistants) for 2,000 households (10,000 population ÷ 5)</t>
  </si>
  <si>
    <t>Tractor – 1 tractor (1 driver + 2 assistants) for 2,000 households (10,000 population ÷ 5)</t>
  </si>
  <si>
    <t>Back Hoe Loader  – 1 Back Hoe Loader (1 driver + 1 assistant) for 10,000 households (50,000 population ÷ 5)</t>
  </si>
  <si>
    <t>Pushcart/ Tricycle/ Wheel Barrow (1 Person for each)</t>
  </si>
  <si>
    <t>Congested area- 1vehicle per 300 household</t>
  </si>
  <si>
    <t>Medium density area- 1 vehicle per 200 household</t>
  </si>
  <si>
    <t>Scattered area- 1vehicle per 100 household</t>
  </si>
  <si>
    <t>Remuneration  to Supervisor</t>
  </si>
  <si>
    <t>Fogging Machine – 1 machine (1 operator + 1 assistant) for 10,000 households, ( 1 Fogging Machine upto 50,000 population and additional one  Fogging Machine for every additional 50,000 population)</t>
  </si>
  <si>
    <t xml:space="preserve">Quick Response Team (QRT) 1 team for every Nagar Panchayat &amp; Parishad and 2 Teams for Nagar Nigam(1 Supervisor, 1 Driver, 3 Assistant per team) </t>
  </si>
  <si>
    <t>Toll-Free Number / Swachhta App / Other Mechanism – 2 shifts (2 persons per shift, total 4 persons) per ULB.</t>
  </si>
  <si>
    <t>TOTAL</t>
  </si>
  <si>
    <t>Grand Total</t>
  </si>
  <si>
    <r>
      <t xml:space="preserve">Remuneration for supply of manpower for street sweeping </t>
    </r>
    <r>
      <rPr>
        <i/>
        <sz val="10"/>
        <color theme="1"/>
        <rFont val="Times New Roman"/>
        <family val="1"/>
      </rPr>
      <t>(Road density is the indicator of built-up properties adjacent to the road</t>
    </r>
    <r>
      <rPr>
        <sz val="10"/>
        <color theme="1"/>
        <rFont val="Times New Roman"/>
        <family val="1"/>
      </rPr>
      <t>)</t>
    </r>
  </si>
  <si>
    <t xml:space="preserve">Service Charges 
(Service charge shall be between 3.85% to 7%)
</t>
  </si>
  <si>
    <r>
      <t>Format for Submission of Financial Proposal</t>
    </r>
    <r>
      <rPr>
        <i/>
        <sz val="11"/>
        <color theme="1"/>
        <rFont val="Calibri"/>
        <family val="2"/>
      </rPr>
      <t>(To be submitted online only)</t>
    </r>
  </si>
  <si>
    <t>Monthly Remuneration Summary</t>
  </si>
  <si>
    <t>Annexure-1-Financial Cost</t>
  </si>
  <si>
    <t>Name of Bidder</t>
  </si>
  <si>
    <t>Mobile No.</t>
  </si>
  <si>
    <t>Note:-</t>
  </si>
  <si>
    <r>
      <t>(i)</t>
    </r>
    <r>
      <rPr>
        <sz val="7"/>
        <color theme="1"/>
        <rFont val="Times New Roman"/>
        <family val="1"/>
      </rPr>
      <t xml:space="preserve">       </t>
    </r>
    <r>
      <rPr>
        <sz val="12"/>
        <color theme="1"/>
        <rFont val="Calibri"/>
        <family val="2"/>
      </rPr>
      <t xml:space="preserve">All Bidders and ULBs shall comply with the provisions of </t>
    </r>
    <r>
      <rPr>
        <sz val="12"/>
        <color theme="1"/>
        <rFont val="Kruti Dev 010"/>
      </rPr>
      <t>i= laŒ&amp;01@LFkkŒ ¼fofo/k½ &amp;16@</t>
    </r>
    <r>
      <rPr>
        <sz val="12"/>
        <color theme="1"/>
        <rFont val="Calibri"/>
        <family val="2"/>
      </rPr>
      <t xml:space="preserve">2018--- </t>
    </r>
    <r>
      <rPr>
        <b/>
        <sz val="12"/>
        <color theme="1"/>
        <rFont val="Calibri"/>
        <family val="2"/>
      </rPr>
      <t>3453</t>
    </r>
    <r>
      <rPr>
        <sz val="12"/>
        <color theme="1"/>
        <rFont val="Calibri"/>
        <family val="2"/>
      </rPr>
      <t xml:space="preserve">-- </t>
    </r>
    <r>
      <rPr>
        <sz val="12"/>
        <color theme="1"/>
        <rFont val="Kruti Dev 010"/>
      </rPr>
      <t>@ uŒfoŒvkŒfoŒ fnukad&amp;</t>
    </r>
    <r>
      <rPr>
        <sz val="12"/>
        <color theme="1"/>
        <rFont val="Calibri"/>
        <family val="2"/>
      </rPr>
      <t xml:space="preserve"> 29-06-2018.</t>
    </r>
  </si>
  <si>
    <r>
      <t>(j) All Bidders and ULBs shall comply with the provisions of</t>
    </r>
    <r>
      <rPr>
        <sz val="12"/>
        <color theme="1"/>
        <rFont val="Kruti Dev 010"/>
      </rPr>
      <t>i=kad&amp; 15@uŒfoŒvfHkŒ ¼dksŒ½&amp;</t>
    </r>
    <r>
      <rPr>
        <sz val="14"/>
        <color theme="1"/>
        <rFont val="Kruti Dev 010"/>
      </rPr>
      <t>04&amp;06@2024 --</t>
    </r>
    <r>
      <rPr>
        <b/>
        <sz val="14"/>
        <color theme="1"/>
        <rFont val="Kruti Dev 010"/>
      </rPr>
      <t>4018</t>
    </r>
    <r>
      <rPr>
        <sz val="14"/>
        <color theme="1"/>
        <rFont val="Kruti Dev 010"/>
      </rPr>
      <t xml:space="preserve">-- </t>
    </r>
    <r>
      <rPr>
        <sz val="12"/>
        <color theme="1"/>
        <rFont val="Kruti Dev 010"/>
      </rPr>
      <t>@uŒfoŒvkŒfoŒ fnukad&amp;</t>
    </r>
    <r>
      <rPr>
        <sz val="12"/>
        <color theme="1"/>
        <rFont val="Calibri"/>
        <family val="2"/>
        <scheme val="minor"/>
      </rPr>
      <t xml:space="preserve"> 20-12-2024</t>
    </r>
    <r>
      <rPr>
        <sz val="11"/>
        <color theme="1"/>
        <rFont val="Calibri"/>
        <family val="2"/>
        <scheme val="minor"/>
      </rPr>
      <t>.</t>
    </r>
  </si>
  <si>
    <t>ULB: Nagar Parishad – 1 team (5 members per team) for every 10 wards</t>
  </si>
  <si>
    <t>ULB: Nagar Parishad – 1 Supervisor per Ward.</t>
  </si>
  <si>
    <t>Hyva Tipper – 1 Hyva Tipper (1 driver + 1 assistant) for 10,000 households (50,000 population ÷ 5)</t>
  </si>
  <si>
    <t>dkexkj dh izd`fr</t>
  </si>
  <si>
    <t>dkexkj dh la[;k</t>
  </si>
  <si>
    <t>01-10-2024 dks ,d fnu dh U;wure etnwjh dh nj</t>
  </si>
  <si>
    <t xml:space="preserve">b-,l- vkbZ dh jkf'k </t>
  </si>
  <si>
    <t>dh jkf'k</t>
  </si>
  <si>
    <t>;ksx</t>
  </si>
  <si>
    <t>lsok 'kqYd</t>
  </si>
  <si>
    <t>th-,l-Vh-</t>
  </si>
  <si>
    <t>dqy ;ksx</t>
  </si>
  <si>
    <t>vdq'ky</t>
  </si>
  <si>
    <t>Driver</t>
  </si>
  <si>
    <t>Assistant</t>
  </si>
  <si>
    <t>Operator</t>
  </si>
  <si>
    <t>Supervisor</t>
  </si>
  <si>
    <t>Summary of Total Costs.</t>
  </si>
  <si>
    <t>Price in INR - Per Unit Per Month (Including EPF, ESI, Bonus, Gratuity)</t>
  </si>
  <si>
    <r>
      <t>(d)</t>
    </r>
    <r>
      <rPr>
        <sz val="7"/>
        <color theme="1"/>
        <rFont val="Times New Roman"/>
        <family val="1"/>
      </rPr>
      <t xml:space="preserve">      </t>
    </r>
    <r>
      <rPr>
        <sz val="12"/>
        <color theme="1"/>
        <rFont val="Calibri"/>
        <family val="2"/>
      </rPr>
      <t>If service charges is quoted beyond the limit set in financial sheet  (given above),The bidder proposal shall be rejected.</t>
    </r>
  </si>
  <si>
    <r>
      <t>(e)</t>
    </r>
    <r>
      <rPr>
        <sz val="7"/>
        <color theme="1"/>
        <rFont val="Times New Roman"/>
        <family val="1"/>
      </rPr>
      <t xml:space="preserve">       </t>
    </r>
    <r>
      <rPr>
        <sz val="12"/>
        <color theme="1"/>
        <rFont val="Calibri"/>
        <family val="2"/>
      </rPr>
      <t>The Agency shall, at all times during the period of Contract for providing the Services shall comply fully with all labour laws, Acts, rules &amp; regulations. The manpower deployed by the agency shall remain under the control and supervision of the agency and the agency shall be liable for payment of their wages, EPF, ESI, Bonus, Gratuity, Income Tax etc., as applicable, and all other dues payable under various labour regulations and other statutory provisions. The agency shall be solely liable for any violation of provisions of the said Acts or other laws applicable to such service.</t>
    </r>
  </si>
  <si>
    <r>
      <t>(f)</t>
    </r>
    <r>
      <rPr>
        <sz val="7"/>
        <color theme="1"/>
        <rFont val="Times New Roman"/>
        <family val="1"/>
      </rPr>
      <t xml:space="preserve">      </t>
    </r>
    <r>
      <rPr>
        <sz val="12"/>
        <color theme="1"/>
        <rFont val="Calibri"/>
        <family val="2"/>
      </rPr>
      <t>Service Charges shall be between 3.85% to 7% vide Government of India Letter No .F.6/1/2023-PPD and Government of Bihar Letter No. M-4-06/2023 2988/Vi0 dated 23-03-2023.</t>
    </r>
  </si>
  <si>
    <r>
      <t>(g)</t>
    </r>
    <r>
      <rPr>
        <sz val="7"/>
        <color theme="1"/>
        <rFont val="Times New Roman"/>
        <family val="1"/>
      </rPr>
      <t xml:space="preserve">     </t>
    </r>
    <r>
      <rPr>
        <sz val="11"/>
        <color theme="1"/>
        <rFont val="Calibri"/>
        <family val="2"/>
      </rPr>
      <t>All the figures shall be calculated up to two decimal places.</t>
    </r>
  </si>
  <si>
    <r>
      <t xml:space="preserve">Name of ULB: </t>
    </r>
    <r>
      <rPr>
        <sz val="16"/>
        <color theme="1"/>
        <rFont val="Calibri"/>
        <family val="2"/>
      </rPr>
      <t>Nagar Parishad Barbigha</t>
    </r>
  </si>
  <si>
    <r>
      <t>(a)</t>
    </r>
    <r>
      <rPr>
        <sz val="7"/>
        <color theme="1"/>
        <rFont val="Times New Roman"/>
        <family val="1"/>
      </rPr>
      <t xml:space="preserve">      </t>
    </r>
    <r>
      <rPr>
        <sz val="12"/>
        <color theme="1"/>
        <rFont val="Calibri"/>
        <family val="2"/>
      </rPr>
      <t>The remuneration of manpower supply shall be not less than Labour Department approved rate. If bidder will quote less than Labour Department  approved rate their financial bid shall be rejected and their EMD will be forfeited.</t>
    </r>
  </si>
  <si>
    <r>
      <t>(c)</t>
    </r>
    <r>
      <rPr>
        <sz val="7"/>
        <color theme="1"/>
        <rFont val="Times New Roman"/>
        <family val="1"/>
      </rPr>
      <t xml:space="preserve">      </t>
    </r>
    <r>
      <rPr>
        <sz val="12"/>
        <color theme="1"/>
        <rFont val="Calibri"/>
        <family val="2"/>
      </rPr>
      <t>The bidder shall submit the breakup of price on online for above manpower supply as perprescribed format uploaded at eproc2 website.</t>
    </r>
  </si>
  <si>
    <t xml:space="preserve">uxj dk;Zikyd inkf/kdkjh
uxj ifj"kn cjch?kk </t>
  </si>
  <si>
    <r>
      <t>(b)</t>
    </r>
    <r>
      <rPr>
        <sz val="7"/>
        <color theme="1"/>
        <rFont val="Times New Roman"/>
        <family val="1"/>
      </rPr>
      <t xml:space="preserve">     </t>
    </r>
    <r>
      <rPr>
        <sz val="12"/>
        <color theme="1"/>
        <rFont val="Calibri"/>
        <family val="2"/>
      </rPr>
      <t>The financial proposal shall be unconditional which shall be valid for entire period.</t>
    </r>
  </si>
  <si>
    <r>
      <t>(K) All Bidders and ULBs shall comply with the provisions of</t>
    </r>
    <r>
      <rPr>
        <sz val="12"/>
        <color theme="1"/>
        <rFont val="Kruti Dev 010"/>
      </rPr>
      <t>i=kad&amp; 13@u0fo0Lo0fu0@</t>
    </r>
    <r>
      <rPr>
        <sz val="12"/>
        <color theme="1"/>
        <rFont val="Times New Roman"/>
        <family val="1"/>
      </rPr>
      <t>SBM-34</t>
    </r>
    <r>
      <rPr>
        <sz val="14"/>
        <color theme="1"/>
        <rFont val="Kruti Dev 010"/>
      </rPr>
      <t>@2024 --</t>
    </r>
    <r>
      <rPr>
        <b/>
        <sz val="14"/>
        <color theme="1"/>
        <rFont val="Kruti Dev 010"/>
      </rPr>
      <t>3293</t>
    </r>
    <r>
      <rPr>
        <sz val="14"/>
        <color theme="1"/>
        <rFont val="Kruti Dev 010"/>
      </rPr>
      <t xml:space="preserve">-- </t>
    </r>
    <r>
      <rPr>
        <sz val="12"/>
        <color theme="1"/>
        <rFont val="Kruti Dev 010"/>
      </rPr>
      <t>@u0fo0,oavk0fo0 fnukad&amp;</t>
    </r>
    <r>
      <rPr>
        <sz val="12"/>
        <color theme="1"/>
        <rFont val="Calibri"/>
        <family val="2"/>
        <scheme val="minor"/>
      </rPr>
      <t xml:space="preserve"> 04-09-2025</t>
    </r>
    <r>
      <rPr>
        <sz val="11"/>
        <color theme="1"/>
        <rFont val="Calibri"/>
        <family val="2"/>
        <scheme val="minor"/>
      </rPr>
      <t>.</t>
    </r>
  </si>
  <si>
    <r>
      <t>(j) All Bidders and ULBs shall comply with the provisions of</t>
    </r>
    <r>
      <rPr>
        <sz val="12"/>
        <color theme="1"/>
        <rFont val="Kruti Dev 010"/>
      </rPr>
      <t>i=kad&amp; 13@u0fo0Lo0fu0@</t>
    </r>
    <r>
      <rPr>
        <sz val="12"/>
        <color theme="1"/>
        <rFont val="Times New Roman"/>
        <family val="1"/>
      </rPr>
      <t>SBM-34</t>
    </r>
    <r>
      <rPr>
        <sz val="14"/>
        <color theme="1"/>
        <rFont val="Kruti Dev 010"/>
      </rPr>
      <t>@2024 --</t>
    </r>
    <r>
      <rPr>
        <b/>
        <sz val="14"/>
        <color theme="1"/>
        <rFont val="Kruti Dev 010"/>
      </rPr>
      <t>2551</t>
    </r>
    <r>
      <rPr>
        <sz val="14"/>
        <color theme="1"/>
        <rFont val="Kruti Dev 010"/>
      </rPr>
      <t xml:space="preserve">-- </t>
    </r>
    <r>
      <rPr>
        <sz val="12"/>
        <color theme="1"/>
        <rFont val="Kruti Dev 010"/>
      </rPr>
      <t>@u0fo0,oavk0fo0 fnukad&amp;</t>
    </r>
    <r>
      <rPr>
        <sz val="12"/>
        <color theme="1"/>
        <rFont val="Calibri"/>
        <family val="2"/>
        <scheme val="minor"/>
      </rPr>
      <t xml:space="preserve"> 07-07-2025</t>
    </r>
    <r>
      <rPr>
        <sz val="11"/>
        <color theme="1"/>
        <rFont val="Calibri"/>
        <family val="2"/>
        <scheme val="minor"/>
      </rPr>
      <t>.</t>
    </r>
  </si>
  <si>
    <r>
      <t>(M) All Bidders and ULBs shall comply with the provisions of</t>
    </r>
    <r>
      <rPr>
        <sz val="12"/>
        <color theme="1"/>
        <rFont val="Kruti Dev 010"/>
      </rPr>
      <t>i=kad&amp; 13@u0fo0Lo0fu0@</t>
    </r>
    <r>
      <rPr>
        <sz val="12"/>
        <color theme="1"/>
        <rFont val="Times New Roman"/>
        <family val="1"/>
      </rPr>
      <t>SBM-34</t>
    </r>
    <r>
      <rPr>
        <sz val="14"/>
        <color theme="1"/>
        <rFont val="Kruti Dev 010"/>
      </rPr>
      <t>@2024 --</t>
    </r>
    <r>
      <rPr>
        <b/>
        <sz val="14"/>
        <color theme="1"/>
        <rFont val="Kruti Dev 010"/>
      </rPr>
      <t>848</t>
    </r>
    <r>
      <rPr>
        <sz val="14"/>
        <color theme="1"/>
        <rFont val="Kruti Dev 010"/>
      </rPr>
      <t xml:space="preserve">-- </t>
    </r>
    <r>
      <rPr>
        <sz val="12"/>
        <color theme="1"/>
        <rFont val="Kruti Dev 010"/>
      </rPr>
      <t>@u0fo0,oavk0fo0 fnukad&amp;</t>
    </r>
    <r>
      <rPr>
        <sz val="12"/>
        <color theme="1"/>
        <rFont val="Calibri"/>
        <family val="2"/>
        <scheme val="minor"/>
      </rPr>
      <t xml:space="preserve"> 13-03-2026</t>
    </r>
    <r>
      <rPr>
        <sz val="11"/>
        <color theme="1"/>
        <rFont val="Calibri"/>
        <family val="2"/>
        <scheme val="minor"/>
      </rPr>
      <t>.</t>
    </r>
  </si>
  <si>
    <r>
      <t>(L) All Bidders and ULBs shall comply with the provisions of</t>
    </r>
    <r>
      <rPr>
        <sz val="12"/>
        <color theme="1"/>
        <rFont val="Kruti Dev 010"/>
      </rPr>
      <t>i=kad&amp; 13@u0fo0Lo0fu0@2025</t>
    </r>
    <r>
      <rPr>
        <sz val="14"/>
        <color theme="1"/>
        <rFont val="Kruti Dev 010"/>
      </rPr>
      <t>@</t>
    </r>
    <r>
      <rPr>
        <b/>
        <sz val="14"/>
        <color theme="1"/>
        <rFont val="Kruti Dev 010"/>
      </rPr>
      <t>1134-</t>
    </r>
    <r>
      <rPr>
        <sz val="14"/>
        <color theme="1"/>
        <rFont val="Kruti Dev 010"/>
      </rPr>
      <t xml:space="preserve">- </t>
    </r>
    <r>
      <rPr>
        <sz val="12"/>
        <color theme="1"/>
        <rFont val="Kruti Dev 010"/>
      </rPr>
      <t>@u0fo0,oavk0fo0 fnukad&amp;</t>
    </r>
    <r>
      <rPr>
        <sz val="12"/>
        <color theme="1"/>
        <rFont val="Calibri"/>
        <family val="2"/>
        <scheme val="minor"/>
      </rPr>
      <t xml:space="preserve"> 04-02-2025</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</si>
</sst>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color theme="1"/>
      <name val="Calibri"/>
      <family val="2"/>
    </font>
    <font>
      <b/>
      <sz val="10"/>
      <color theme="1"/>
      <name val="Times New Roman"/>
      <family val="1"/>
    </font>
    <font>
      <b/>
      <sz val="10"/>
      <color theme="1"/>
      <name val="Cambria"/>
      <family val="1"/>
    </font>
    <font>
      <sz val="10"/>
      <color theme="1"/>
      <name val="Cambria"/>
      <family val="1"/>
    </font>
    <font>
      <i/>
      <sz val="10"/>
      <color theme="1"/>
      <name val="Times New Roman"/>
      <family val="1"/>
    </font>
    <font>
      <sz val="10"/>
      <color theme="1"/>
      <name val="Times New Roman"/>
      <family val="1"/>
    </font>
    <font>
      <sz val="13"/>
      <color rgb="FF365E90"/>
      <name val="Cambria"/>
      <family val="1"/>
    </font>
    <font>
      <i/>
      <sz val="11"/>
      <color theme="1"/>
      <name val="Calibri"/>
      <family val="2"/>
    </font>
    <font>
      <sz val="11"/>
      <color theme="1"/>
      <name val="Calibri"/>
      <family val="2"/>
    </font>
    <font>
      <sz val="16"/>
      <color theme="1"/>
      <name val="Calibri"/>
      <family val="2"/>
    </font>
    <font>
      <sz val="7"/>
      <color theme="1"/>
      <name val="Times New Roman"/>
      <family val="1"/>
    </font>
    <font>
      <sz val="12"/>
      <color theme="1"/>
      <name val="Calibri"/>
      <family val="2"/>
    </font>
    <font>
      <sz val="12"/>
      <color theme="1"/>
      <name val="Kruti Dev 010"/>
    </font>
    <font>
      <b/>
      <sz val="12"/>
      <color theme="1"/>
      <name val="Calibri"/>
      <family val="2"/>
    </font>
    <font>
      <sz val="12"/>
      <color theme="1"/>
      <name val="Calibri"/>
      <family val="2"/>
      <scheme val="minor"/>
    </font>
    <font>
      <sz val="14"/>
      <color theme="1"/>
      <name val="Kruti Dev 010"/>
    </font>
    <font>
      <b/>
      <sz val="14"/>
      <color theme="1"/>
      <name val="Kruti Dev 010"/>
    </font>
    <font>
      <sz val="11"/>
      <color theme="1"/>
      <name val="Kruti Dev 010"/>
    </font>
    <font>
      <sz val="11"/>
      <color theme="1"/>
      <name val="Times New Roman"/>
      <family val="1"/>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1" fillId="0" borderId="1" xfId="0" applyFont="1" applyBorder="1" applyAlignment="1">
      <alignment vertical="top"/>
    </xf>
    <xf numFmtId="0" fontId="1" fillId="0" borderId="1" xfId="0" applyFont="1" applyBorder="1" applyAlignment="1">
      <alignment horizontal="right" vertical="top"/>
    </xf>
    <xf numFmtId="0" fontId="1" fillId="0" borderId="1" xfId="0" applyFont="1" applyBorder="1" applyAlignment="1">
      <alignment horizontal="justify" vertical="top"/>
    </xf>
    <xf numFmtId="0" fontId="1" fillId="0" borderId="1" xfId="0" applyFont="1" applyBorder="1" applyAlignment="1">
      <alignment horizontal="center" vertical="top" wrapText="1"/>
    </xf>
    <xf numFmtId="0" fontId="1" fillId="0" borderId="1" xfId="0" applyFont="1" applyBorder="1" applyAlignment="1">
      <alignment horizontal="center" vertical="center"/>
    </xf>
    <xf numFmtId="0" fontId="2" fillId="0" borderId="1" xfId="0" applyFont="1" applyBorder="1" applyAlignment="1">
      <alignment horizontal="center" vertical="top" wrapText="1"/>
    </xf>
    <xf numFmtId="0" fontId="1" fillId="2" borderId="1" xfId="0" applyFont="1" applyFill="1" applyBorder="1" applyAlignment="1">
      <alignment vertical="top"/>
    </xf>
    <xf numFmtId="0" fontId="1" fillId="0" borderId="1" xfId="0" applyFont="1" applyBorder="1" applyAlignment="1">
      <alignment vertical="center"/>
    </xf>
    <xf numFmtId="10" fontId="1" fillId="2" borderId="1" xfId="0" applyNumberFormat="1" applyFont="1" applyFill="1" applyBorder="1" applyAlignment="1">
      <alignment vertical="top"/>
    </xf>
    <xf numFmtId="0" fontId="1" fillId="3" borderId="1" xfId="0" applyFont="1" applyFill="1" applyBorder="1" applyAlignment="1">
      <alignment vertical="top"/>
    </xf>
    <xf numFmtId="0" fontId="2" fillId="0" borderId="1" xfId="0" applyFont="1" applyBorder="1" applyAlignment="1">
      <alignment horizontal="right"/>
    </xf>
    <xf numFmtId="0" fontId="1" fillId="0" borderId="1" xfId="0" applyFont="1" applyBorder="1" applyAlignment="1">
      <alignment horizontal="center" vertical="top"/>
    </xf>
    <xf numFmtId="0" fontId="1" fillId="0" borderId="5" xfId="0" applyFont="1" applyBorder="1" applyAlignment="1">
      <alignment horizontal="center" vertical="center"/>
    </xf>
    <xf numFmtId="0" fontId="1" fillId="0" borderId="5" xfId="0" applyFont="1" applyBorder="1" applyAlignment="1">
      <alignment vertical="top"/>
    </xf>
    <xf numFmtId="0" fontId="19" fillId="0" borderId="0" xfId="0" applyFont="1"/>
    <xf numFmtId="0" fontId="19" fillId="0" borderId="0" xfId="0" applyFont="1" applyAlignment="1">
      <alignment horizontal="center"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0" fillId="0" borderId="1" xfId="0" applyBorder="1" applyAlignment="1">
      <alignment horizontal="justify" vertical="top" wrapText="1"/>
    </xf>
    <xf numFmtId="0" fontId="0" fillId="3" borderId="1" xfId="0" applyFill="1" applyBorder="1" applyAlignment="1">
      <alignment horizontal="justify" vertical="top" wrapText="1"/>
    </xf>
    <xf numFmtId="0" fontId="0" fillId="3" borderId="2" xfId="0" applyFill="1" applyBorder="1" applyAlignment="1">
      <alignment horizontal="justify" vertical="top" wrapText="1"/>
    </xf>
    <xf numFmtId="2" fontId="1" fillId="0" borderId="1" xfId="0" applyNumberFormat="1" applyFont="1" applyBorder="1" applyAlignment="1">
      <alignment vertical="top"/>
    </xf>
    <xf numFmtId="0" fontId="16" fillId="0" borderId="0" xfId="0" applyFont="1" applyAlignment="1">
      <alignment horizontal="left" vertical="top" wrapText="1"/>
    </xf>
    <xf numFmtId="0" fontId="4" fillId="0" borderId="0" xfId="0" applyFont="1" applyAlignment="1">
      <alignment horizontal="right" vertical="top"/>
    </xf>
    <xf numFmtId="2" fontId="1" fillId="0" borderId="0" xfId="0" applyNumberFormat="1" applyFont="1" applyAlignment="1">
      <alignment vertical="top"/>
    </xf>
    <xf numFmtId="0" fontId="16" fillId="0" borderId="0" xfId="0" applyFont="1" applyAlignment="1">
      <alignment horizontal="left" vertical="top" wrapText="1"/>
    </xf>
    <xf numFmtId="0" fontId="5" fillId="0" borderId="0" xfId="0" applyFont="1" applyAlignment="1">
      <alignment horizontal="left" vertical="top" wrapText="1"/>
    </xf>
    <xf numFmtId="0" fontId="3" fillId="0" borderId="1" xfId="0" applyFont="1" applyBorder="1" applyAlignment="1">
      <alignment horizontal="right" vertical="top" wrapText="1"/>
    </xf>
    <xf numFmtId="0" fontId="3" fillId="0" borderId="1" xfId="0" applyFont="1" applyBorder="1" applyAlignment="1">
      <alignment horizontal="right" vertical="top"/>
    </xf>
    <xf numFmtId="0" fontId="4" fillId="0" borderId="1" xfId="0" applyFont="1" applyBorder="1" applyAlignment="1">
      <alignment horizontal="right" vertical="top"/>
    </xf>
    <xf numFmtId="0" fontId="1" fillId="0" borderId="0" xfId="0" applyFont="1" applyAlignment="1">
      <alignment horizontal="center" vertical="center"/>
    </xf>
    <xf numFmtId="0" fontId="1" fillId="0" borderId="5" xfId="0" applyFont="1" applyBorder="1" applyAlignment="1">
      <alignment horizontal="center" vertical="top"/>
    </xf>
    <xf numFmtId="0" fontId="1" fillId="0" borderId="7" xfId="0" applyFont="1" applyBorder="1" applyAlignment="1">
      <alignment horizontal="center" vertical="top"/>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1" fillId="0" borderId="6" xfId="0" applyFont="1" applyBorder="1" applyAlignment="1">
      <alignment horizontal="center" vertical="top"/>
    </xf>
    <xf numFmtId="0" fontId="8"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right"/>
    </xf>
    <xf numFmtId="0" fontId="0" fillId="2" borderId="1" xfId="0" applyFill="1" applyBorder="1" applyAlignment="1">
      <alignment horizontal="center"/>
    </xf>
    <xf numFmtId="0" fontId="1" fillId="0" borderId="1" xfId="0" applyFont="1" applyBorder="1" applyAlignment="1">
      <alignment horizontal="center" vertical="top"/>
    </xf>
    <xf numFmtId="0" fontId="1" fillId="0" borderId="1" xfId="0" applyFont="1" applyBorder="1" applyAlignment="1">
      <alignment horizont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2" borderId="5" xfId="0" applyFont="1" applyFill="1" applyBorder="1" applyAlignment="1">
      <alignment horizontal="right" vertical="center"/>
    </xf>
    <xf numFmtId="0" fontId="1" fillId="2" borderId="6" xfId="0" applyFont="1" applyFill="1" applyBorder="1" applyAlignment="1">
      <alignment horizontal="right" vertical="center"/>
    </xf>
    <xf numFmtId="0" fontId="1" fillId="2" borderId="7" xfId="0" applyFont="1" applyFill="1" applyBorder="1" applyAlignment="1">
      <alignment horizontal="right" vertic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horizontal="left" vertical="top" wrapText="1"/>
    </xf>
    <xf numFmtId="0" fontId="1" fillId="0" borderId="0" xfId="0" applyFont="1" applyAlignment="1">
      <alignment horizontal="left"/>
    </xf>
    <xf numFmtId="0" fontId="18"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9"/>
  <sheetViews>
    <sheetView tabSelected="1" topLeftCell="A43" zoomScaleNormal="100" workbookViewId="0">
      <selection sqref="A1:G59"/>
    </sheetView>
  </sheetViews>
  <sheetFormatPr defaultRowHeight="15" x14ac:dyDescent="0.25"/>
  <cols>
    <col min="1" max="1" width="6.140625" customWidth="1"/>
    <col min="2" max="2" width="57.5703125" customWidth="1"/>
    <col min="3" max="3" width="16.140625" customWidth="1"/>
    <col min="4" max="4" width="12.85546875" customWidth="1"/>
    <col min="5" max="5" width="27.85546875" customWidth="1"/>
    <col min="6" max="6" width="13.85546875" bestFit="1" customWidth="1"/>
    <col min="7" max="7" width="16.28515625" customWidth="1"/>
  </cols>
  <sheetData>
    <row r="1" spans="1:7" ht="16.5" x14ac:dyDescent="0.25">
      <c r="A1" s="41" t="s">
        <v>31</v>
      </c>
      <c r="B1" s="41"/>
      <c r="C1" s="41"/>
      <c r="D1" s="41"/>
      <c r="E1" s="41"/>
      <c r="F1" s="41"/>
      <c r="G1" s="41"/>
    </row>
    <row r="2" spans="1:7" x14ac:dyDescent="0.25">
      <c r="A2" s="42" t="s">
        <v>29</v>
      </c>
      <c r="B2" s="42"/>
      <c r="C2" s="42"/>
      <c r="D2" s="42"/>
      <c r="E2" s="42"/>
      <c r="F2" s="42"/>
      <c r="G2" s="42"/>
    </row>
    <row r="3" spans="1:7" x14ac:dyDescent="0.25">
      <c r="A3" s="42" t="s">
        <v>30</v>
      </c>
      <c r="B3" s="42"/>
      <c r="C3" s="42"/>
      <c r="D3" s="42"/>
      <c r="E3" s="42"/>
      <c r="F3" s="42"/>
      <c r="G3" s="42"/>
    </row>
    <row r="4" spans="1:7" ht="21" x14ac:dyDescent="0.35">
      <c r="A4" s="42" t="s">
        <v>60</v>
      </c>
      <c r="B4" s="42"/>
      <c r="C4" s="42"/>
      <c r="D4" s="42"/>
      <c r="E4" s="42"/>
      <c r="F4" s="42"/>
      <c r="G4" s="42"/>
    </row>
    <row r="5" spans="1:7" ht="25.5" customHeight="1" x14ac:dyDescent="0.25">
      <c r="A5" s="43" t="s">
        <v>32</v>
      </c>
      <c r="B5" s="43"/>
      <c r="C5" s="11"/>
      <c r="D5" s="44"/>
      <c r="E5" s="44"/>
      <c r="F5" s="44"/>
      <c r="G5" s="44"/>
    </row>
    <row r="6" spans="1:7" ht="24.95" customHeight="1" x14ac:dyDescent="0.25">
      <c r="A6" s="43" t="s">
        <v>33</v>
      </c>
      <c r="B6" s="43"/>
      <c r="C6" s="11"/>
      <c r="D6" s="44"/>
      <c r="E6" s="44"/>
      <c r="F6" s="44"/>
      <c r="G6" s="44"/>
    </row>
    <row r="7" spans="1:7" x14ac:dyDescent="0.25">
      <c r="A7" s="46" t="s">
        <v>54</v>
      </c>
      <c r="B7" s="46"/>
      <c r="C7" s="46"/>
      <c r="D7" s="46"/>
      <c r="E7" s="46"/>
      <c r="F7" s="46"/>
      <c r="G7" s="46"/>
    </row>
    <row r="8" spans="1:7" ht="45" x14ac:dyDescent="0.25">
      <c r="A8" s="45" t="s">
        <v>0</v>
      </c>
      <c r="B8" s="45" t="s">
        <v>1</v>
      </c>
      <c r="C8" s="12"/>
      <c r="D8" s="4" t="s">
        <v>2</v>
      </c>
      <c r="E8" s="6" t="s">
        <v>55</v>
      </c>
      <c r="F8" s="6" t="s">
        <v>3</v>
      </c>
      <c r="G8" s="4" t="s">
        <v>4</v>
      </c>
    </row>
    <row r="9" spans="1:7" x14ac:dyDescent="0.25">
      <c r="A9" s="45"/>
      <c r="B9" s="45"/>
      <c r="C9" s="12"/>
      <c r="D9" s="4" t="s">
        <v>5</v>
      </c>
      <c r="E9" s="4" t="s">
        <v>6</v>
      </c>
      <c r="F9" s="4" t="s">
        <v>7</v>
      </c>
      <c r="G9" s="4" t="s">
        <v>8</v>
      </c>
    </row>
    <row r="10" spans="1:7" ht="30" customHeight="1" x14ac:dyDescent="0.25">
      <c r="A10" s="1">
        <v>1</v>
      </c>
      <c r="B10" s="36" t="s">
        <v>9</v>
      </c>
      <c r="C10" s="37"/>
      <c r="D10" s="5">
        <v>104</v>
      </c>
      <c r="E10" s="7">
        <v>13178.1</v>
      </c>
      <c r="F10" s="5">
        <v>24</v>
      </c>
      <c r="G10" s="1">
        <f>D10*E10*F10</f>
        <v>32892537.600000001</v>
      </c>
    </row>
    <row r="11" spans="1:7" ht="30" customHeight="1" x14ac:dyDescent="0.25">
      <c r="A11" s="10">
        <v>2</v>
      </c>
      <c r="B11" s="38" t="s">
        <v>27</v>
      </c>
      <c r="C11" s="39"/>
      <c r="D11" s="47"/>
      <c r="E11" s="48"/>
      <c r="F11" s="48"/>
      <c r="G11" s="49"/>
    </row>
    <row r="12" spans="1:7" ht="30" customHeight="1" x14ac:dyDescent="0.25">
      <c r="A12" s="2">
        <v>2.1</v>
      </c>
      <c r="B12" s="36" t="s">
        <v>10</v>
      </c>
      <c r="C12" s="37"/>
      <c r="D12" s="5">
        <v>26</v>
      </c>
      <c r="E12" s="7">
        <v>13178.1</v>
      </c>
      <c r="F12" s="5">
        <v>24</v>
      </c>
      <c r="G12" s="1">
        <f>D12*E12*F12</f>
        <v>8223134.4000000004</v>
      </c>
    </row>
    <row r="13" spans="1:7" ht="30" customHeight="1" x14ac:dyDescent="0.25">
      <c r="A13" s="2">
        <v>2.2000000000000002</v>
      </c>
      <c r="B13" s="36" t="s">
        <v>11</v>
      </c>
      <c r="C13" s="37"/>
      <c r="D13" s="5">
        <v>15</v>
      </c>
      <c r="E13" s="7">
        <v>13178.1</v>
      </c>
      <c r="F13" s="5">
        <v>24</v>
      </c>
      <c r="G13" s="1">
        <f>D13*E13*F13</f>
        <v>4744116</v>
      </c>
    </row>
    <row r="14" spans="1:7" ht="30" customHeight="1" x14ac:dyDescent="0.25">
      <c r="A14" s="10">
        <v>3</v>
      </c>
      <c r="B14" s="38" t="s">
        <v>12</v>
      </c>
      <c r="C14" s="39"/>
      <c r="D14" s="47"/>
      <c r="E14" s="48"/>
      <c r="F14" s="48"/>
      <c r="G14" s="49"/>
    </row>
    <row r="15" spans="1:7" ht="30" customHeight="1" x14ac:dyDescent="0.25">
      <c r="A15" s="2">
        <v>3.2</v>
      </c>
      <c r="B15" s="36" t="s">
        <v>37</v>
      </c>
      <c r="C15" s="37"/>
      <c r="D15" s="5">
        <v>15</v>
      </c>
      <c r="E15" s="7">
        <v>13178.1</v>
      </c>
      <c r="F15" s="5">
        <v>24</v>
      </c>
      <c r="G15" s="1">
        <f>D15*E15*F15</f>
        <v>4744116</v>
      </c>
    </row>
    <row r="16" spans="1:7" ht="30" customHeight="1" x14ac:dyDescent="0.25">
      <c r="A16" s="10">
        <v>4</v>
      </c>
      <c r="B16" s="38" t="s">
        <v>13</v>
      </c>
      <c r="C16" s="39"/>
      <c r="D16" s="47"/>
      <c r="E16" s="48"/>
      <c r="F16" s="48"/>
      <c r="G16" s="49"/>
    </row>
    <row r="17" spans="1:7" ht="30" customHeight="1" x14ac:dyDescent="0.25">
      <c r="A17" s="32">
        <v>4.0999999999999996</v>
      </c>
      <c r="B17" s="34" t="s">
        <v>14</v>
      </c>
      <c r="C17" s="19" t="s">
        <v>50</v>
      </c>
      <c r="D17" s="5">
        <v>5</v>
      </c>
      <c r="E17" s="7">
        <v>16653.98</v>
      </c>
      <c r="F17" s="5">
        <v>24</v>
      </c>
      <c r="G17" s="1">
        <f>D17*E17*F17</f>
        <v>1998477.5999999999</v>
      </c>
    </row>
    <row r="18" spans="1:7" ht="30" customHeight="1" x14ac:dyDescent="0.25">
      <c r="A18" s="33"/>
      <c r="B18" s="35"/>
      <c r="C18" s="19" t="s">
        <v>51</v>
      </c>
      <c r="D18" s="5">
        <v>10</v>
      </c>
      <c r="E18" s="7">
        <v>13178.1</v>
      </c>
      <c r="F18" s="5">
        <v>24</v>
      </c>
      <c r="G18" s="1">
        <f>D18*E18*F18</f>
        <v>3162744</v>
      </c>
    </row>
    <row r="19" spans="1:7" ht="30" customHeight="1" x14ac:dyDescent="0.25">
      <c r="A19" s="32">
        <v>4.2</v>
      </c>
      <c r="B19" s="34" t="s">
        <v>15</v>
      </c>
      <c r="C19" s="19" t="s">
        <v>50</v>
      </c>
      <c r="D19" s="5">
        <v>5</v>
      </c>
      <c r="E19" s="7">
        <v>16653.98</v>
      </c>
      <c r="F19" s="5">
        <v>24</v>
      </c>
      <c r="G19" s="1">
        <f t="shared" ref="G19" si="0">D19*E19*F19</f>
        <v>1998477.5999999999</v>
      </c>
    </row>
    <row r="20" spans="1:7" ht="30" customHeight="1" x14ac:dyDescent="0.25">
      <c r="A20" s="33"/>
      <c r="B20" s="35"/>
      <c r="C20" s="19" t="s">
        <v>51</v>
      </c>
      <c r="D20" s="5">
        <v>10</v>
      </c>
      <c r="E20" s="7">
        <v>13178.1</v>
      </c>
      <c r="F20" s="5">
        <v>24</v>
      </c>
      <c r="G20" s="1">
        <f t="shared" ref="G20:G25" si="1">D20*E20*F20</f>
        <v>3162744</v>
      </c>
    </row>
    <row r="21" spans="1:7" ht="30" customHeight="1" x14ac:dyDescent="0.25">
      <c r="A21" s="32">
        <v>4.3</v>
      </c>
      <c r="B21" s="34" t="s">
        <v>16</v>
      </c>
      <c r="C21" s="19" t="s">
        <v>50</v>
      </c>
      <c r="D21" s="5">
        <v>1</v>
      </c>
      <c r="E21" s="7">
        <v>16653.98</v>
      </c>
      <c r="F21" s="5">
        <v>24</v>
      </c>
      <c r="G21" s="1">
        <f t="shared" si="1"/>
        <v>399695.52</v>
      </c>
    </row>
    <row r="22" spans="1:7" ht="30" customHeight="1" x14ac:dyDescent="0.25">
      <c r="A22" s="33"/>
      <c r="B22" s="35"/>
      <c r="C22" s="19" t="s">
        <v>51</v>
      </c>
      <c r="D22" s="13">
        <v>1</v>
      </c>
      <c r="E22" s="7">
        <v>13178.1</v>
      </c>
      <c r="F22" s="13">
        <v>24</v>
      </c>
      <c r="G22" s="1">
        <f t="shared" si="1"/>
        <v>316274.40000000002</v>
      </c>
    </row>
    <row r="23" spans="1:7" ht="30" customHeight="1" x14ac:dyDescent="0.25">
      <c r="A23" s="32">
        <v>4.4000000000000004</v>
      </c>
      <c r="B23" s="34" t="s">
        <v>39</v>
      </c>
      <c r="C23" s="19" t="s">
        <v>50</v>
      </c>
      <c r="D23" s="5">
        <v>1</v>
      </c>
      <c r="E23" s="7">
        <v>16653.98</v>
      </c>
      <c r="F23" s="13">
        <v>24</v>
      </c>
      <c r="G23" s="1">
        <f t="shared" si="1"/>
        <v>399695.52</v>
      </c>
    </row>
    <row r="24" spans="1:7" ht="30" customHeight="1" x14ac:dyDescent="0.25">
      <c r="A24" s="33"/>
      <c r="B24" s="35"/>
      <c r="C24" s="19" t="s">
        <v>51</v>
      </c>
      <c r="D24" s="13">
        <v>1</v>
      </c>
      <c r="E24" s="7">
        <v>13178.1</v>
      </c>
      <c r="F24" s="13">
        <v>24</v>
      </c>
      <c r="G24" s="14">
        <f t="shared" si="1"/>
        <v>316274.40000000002</v>
      </c>
    </row>
    <row r="25" spans="1:7" ht="30" customHeight="1" x14ac:dyDescent="0.25">
      <c r="A25" s="32">
        <v>4.5</v>
      </c>
      <c r="B25" s="50" t="s">
        <v>17</v>
      </c>
      <c r="C25" s="51"/>
      <c r="D25" s="52">
        <v>29</v>
      </c>
      <c r="E25" s="55">
        <v>13178.1</v>
      </c>
      <c r="F25" s="52">
        <v>24</v>
      </c>
      <c r="G25" s="60">
        <f t="shared" si="1"/>
        <v>9171957.6000000015</v>
      </c>
    </row>
    <row r="26" spans="1:7" ht="30" customHeight="1" x14ac:dyDescent="0.25">
      <c r="A26" s="40"/>
      <c r="B26" s="63" t="s">
        <v>18</v>
      </c>
      <c r="C26" s="64"/>
      <c r="D26" s="53"/>
      <c r="E26" s="56"/>
      <c r="F26" s="53"/>
      <c r="G26" s="61"/>
    </row>
    <row r="27" spans="1:7" ht="30" customHeight="1" x14ac:dyDescent="0.25">
      <c r="A27" s="40"/>
      <c r="B27" s="63" t="s">
        <v>19</v>
      </c>
      <c r="C27" s="64"/>
      <c r="D27" s="53"/>
      <c r="E27" s="56"/>
      <c r="F27" s="53"/>
      <c r="G27" s="61"/>
    </row>
    <row r="28" spans="1:7" ht="30" customHeight="1" x14ac:dyDescent="0.25">
      <c r="A28" s="33"/>
      <c r="B28" s="58" t="s">
        <v>20</v>
      </c>
      <c r="C28" s="59"/>
      <c r="D28" s="54"/>
      <c r="E28" s="57"/>
      <c r="F28" s="54"/>
      <c r="G28" s="62"/>
    </row>
    <row r="29" spans="1:7" ht="30" customHeight="1" x14ac:dyDescent="0.25">
      <c r="A29" s="10">
        <v>5</v>
      </c>
      <c r="B29" s="20" t="s">
        <v>21</v>
      </c>
      <c r="C29" s="21"/>
      <c r="D29" s="47"/>
      <c r="E29" s="48"/>
      <c r="F29" s="48"/>
      <c r="G29" s="49"/>
    </row>
    <row r="30" spans="1:7" ht="30" customHeight="1" x14ac:dyDescent="0.25">
      <c r="A30" s="2">
        <v>5.2</v>
      </c>
      <c r="B30" s="36" t="s">
        <v>38</v>
      </c>
      <c r="C30" s="37"/>
      <c r="D30" s="5">
        <v>28</v>
      </c>
      <c r="E30" s="7">
        <v>16653.98</v>
      </c>
      <c r="F30" s="5">
        <v>24</v>
      </c>
      <c r="G30" s="1">
        <f t="shared" ref="G30:G36" si="2">D30*E30*F30</f>
        <v>11191474.560000001</v>
      </c>
    </row>
    <row r="31" spans="1:7" ht="33.75" customHeight="1" x14ac:dyDescent="0.25">
      <c r="A31" s="32">
        <v>6</v>
      </c>
      <c r="B31" s="34" t="s">
        <v>22</v>
      </c>
      <c r="C31" s="19" t="s">
        <v>52</v>
      </c>
      <c r="D31" s="5">
        <v>1</v>
      </c>
      <c r="E31" s="7">
        <v>16653.98</v>
      </c>
      <c r="F31" s="5">
        <v>24</v>
      </c>
      <c r="G31" s="1">
        <f t="shared" si="2"/>
        <v>399695.52</v>
      </c>
    </row>
    <row r="32" spans="1:7" ht="30.75" customHeight="1" x14ac:dyDescent="0.25">
      <c r="A32" s="33"/>
      <c r="B32" s="35"/>
      <c r="C32" s="19" t="s">
        <v>51</v>
      </c>
      <c r="D32" s="5">
        <v>1</v>
      </c>
      <c r="E32" s="7">
        <v>13178.1</v>
      </c>
      <c r="F32" s="5">
        <v>24</v>
      </c>
      <c r="G32" s="1">
        <f t="shared" si="2"/>
        <v>316274.40000000002</v>
      </c>
    </row>
    <row r="33" spans="1:7" x14ac:dyDescent="0.25">
      <c r="A33" s="32">
        <v>7</v>
      </c>
      <c r="B33" s="34" t="s">
        <v>23</v>
      </c>
      <c r="C33" s="19" t="s">
        <v>53</v>
      </c>
      <c r="D33" s="5">
        <v>1</v>
      </c>
      <c r="E33" s="7">
        <v>16653.98</v>
      </c>
      <c r="F33" s="5">
        <v>24</v>
      </c>
      <c r="G33" s="1">
        <f t="shared" si="2"/>
        <v>399695.52</v>
      </c>
    </row>
    <row r="34" spans="1:7" x14ac:dyDescent="0.25">
      <c r="A34" s="40"/>
      <c r="B34" s="65"/>
      <c r="C34" s="19" t="s">
        <v>50</v>
      </c>
      <c r="D34" s="5">
        <v>1</v>
      </c>
      <c r="E34" s="7">
        <v>16653.98</v>
      </c>
      <c r="F34" s="5">
        <v>24</v>
      </c>
      <c r="G34" s="1">
        <f t="shared" si="2"/>
        <v>399695.52</v>
      </c>
    </row>
    <row r="35" spans="1:7" x14ac:dyDescent="0.25">
      <c r="A35" s="33"/>
      <c r="B35" s="35"/>
      <c r="C35" s="19" t="s">
        <v>51</v>
      </c>
      <c r="D35" s="5">
        <v>3</v>
      </c>
      <c r="E35" s="7">
        <v>13178.1</v>
      </c>
      <c r="F35" s="5">
        <v>24</v>
      </c>
      <c r="G35" s="1">
        <f t="shared" si="2"/>
        <v>948823.20000000007</v>
      </c>
    </row>
    <row r="36" spans="1:7" ht="30" x14ac:dyDescent="0.25">
      <c r="A36" s="1">
        <v>8</v>
      </c>
      <c r="B36" s="19" t="s">
        <v>24</v>
      </c>
      <c r="C36" s="19"/>
      <c r="D36" s="5">
        <v>4</v>
      </c>
      <c r="E36" s="7">
        <v>16653.98</v>
      </c>
      <c r="F36" s="5">
        <v>24</v>
      </c>
      <c r="G36" s="1">
        <f t="shared" si="2"/>
        <v>1598782.08</v>
      </c>
    </row>
    <row r="37" spans="1:7" ht="30" customHeight="1" x14ac:dyDescent="0.25">
      <c r="A37" s="1"/>
      <c r="B37" s="3" t="s">
        <v>25</v>
      </c>
      <c r="C37" s="3"/>
      <c r="D37" s="5">
        <f>SUM(D10:D36)</f>
        <v>262</v>
      </c>
      <c r="E37" s="1"/>
      <c r="F37" s="5">
        <v>24</v>
      </c>
      <c r="G37" s="8">
        <f>SUM(G10:G36)</f>
        <v>86784685.440000013</v>
      </c>
    </row>
    <row r="38" spans="1:7" ht="31.5" customHeight="1" x14ac:dyDescent="0.25">
      <c r="A38" s="28" t="s">
        <v>28</v>
      </c>
      <c r="B38" s="29"/>
      <c r="C38" s="29"/>
      <c r="D38" s="29"/>
      <c r="E38" s="29"/>
      <c r="F38" s="29"/>
      <c r="G38" s="9"/>
    </row>
    <row r="39" spans="1:7" ht="18.95" customHeight="1" x14ac:dyDescent="0.25">
      <c r="A39" s="30" t="s">
        <v>26</v>
      </c>
      <c r="B39" s="30"/>
      <c r="C39" s="30"/>
      <c r="D39" s="30"/>
      <c r="E39" s="30"/>
      <c r="F39" s="30"/>
      <c r="G39" s="22">
        <f>ROUND(G37+G37*G38,"00")</f>
        <v>86784685</v>
      </c>
    </row>
    <row r="40" spans="1:7" ht="18.95" customHeight="1" x14ac:dyDescent="0.25">
      <c r="A40" s="24"/>
      <c r="B40" s="24"/>
      <c r="C40" s="24"/>
      <c r="D40" s="24"/>
      <c r="E40" s="24"/>
      <c r="F40" s="24"/>
      <c r="G40" s="25"/>
    </row>
    <row r="41" spans="1:7" x14ac:dyDescent="0.25">
      <c r="A41" s="66" t="s">
        <v>34</v>
      </c>
      <c r="B41" s="66"/>
      <c r="C41" s="66"/>
      <c r="D41" s="66"/>
      <c r="E41" s="66"/>
      <c r="F41" s="66"/>
      <c r="G41" s="66"/>
    </row>
    <row r="42" spans="1:7" ht="35.1" customHeight="1" x14ac:dyDescent="0.25">
      <c r="A42" s="27" t="s">
        <v>61</v>
      </c>
      <c r="B42" s="27"/>
      <c r="C42" s="27"/>
      <c r="D42" s="27"/>
      <c r="E42" s="27"/>
      <c r="F42" s="27"/>
      <c r="G42" s="27"/>
    </row>
    <row r="43" spans="1:7" ht="23.45" customHeight="1" x14ac:dyDescent="0.25">
      <c r="A43" s="27" t="s">
        <v>64</v>
      </c>
      <c r="B43" s="27"/>
      <c r="C43" s="27"/>
      <c r="D43" s="27"/>
      <c r="E43" s="27"/>
      <c r="F43" s="27"/>
      <c r="G43" s="27"/>
    </row>
    <row r="44" spans="1:7" ht="25.5" customHeight="1" x14ac:dyDescent="0.25">
      <c r="A44" s="27" t="s">
        <v>62</v>
      </c>
      <c r="B44" s="27"/>
      <c r="C44" s="27"/>
      <c r="D44" s="27"/>
      <c r="E44" s="27"/>
      <c r="F44" s="27"/>
      <c r="G44" s="27"/>
    </row>
    <row r="45" spans="1:7" ht="27" customHeight="1" x14ac:dyDescent="0.25">
      <c r="A45" s="27" t="s">
        <v>56</v>
      </c>
      <c r="B45" s="27"/>
      <c r="C45" s="27"/>
      <c r="D45" s="27"/>
      <c r="E45" s="27"/>
      <c r="F45" s="27"/>
      <c r="G45" s="27"/>
    </row>
    <row r="46" spans="1:7" ht="70.5" customHeight="1" x14ac:dyDescent="0.25">
      <c r="A46" s="27" t="s">
        <v>57</v>
      </c>
      <c r="B46" s="27"/>
      <c r="C46" s="27"/>
      <c r="D46" s="27"/>
      <c r="E46" s="27"/>
      <c r="F46" s="27"/>
      <c r="G46" s="27"/>
    </row>
    <row r="47" spans="1:7" ht="35.1" customHeight="1" x14ac:dyDescent="0.25">
      <c r="A47" s="27" t="s">
        <v>58</v>
      </c>
      <c r="B47" s="27"/>
      <c r="C47" s="27"/>
      <c r="D47" s="27"/>
      <c r="E47" s="27"/>
      <c r="F47" s="27"/>
      <c r="G47" s="27"/>
    </row>
    <row r="48" spans="1:7" ht="22.5" customHeight="1" x14ac:dyDescent="0.25">
      <c r="A48" s="27" t="s">
        <v>59</v>
      </c>
      <c r="B48" s="27"/>
      <c r="C48" s="27"/>
      <c r="D48" s="27"/>
      <c r="E48" s="27"/>
      <c r="F48" s="27"/>
      <c r="G48" s="27"/>
    </row>
    <row r="49" spans="1:7" ht="26.1" customHeight="1" x14ac:dyDescent="0.25">
      <c r="A49" s="27" t="s">
        <v>35</v>
      </c>
      <c r="B49" s="27"/>
      <c r="C49" s="27"/>
      <c r="D49" s="27"/>
      <c r="E49" s="27"/>
      <c r="F49" s="27"/>
      <c r="G49" s="27"/>
    </row>
    <row r="50" spans="1:7" ht="24" customHeight="1" x14ac:dyDescent="0.25">
      <c r="A50" s="26" t="s">
        <v>36</v>
      </c>
      <c r="B50" s="26"/>
      <c r="C50" s="26"/>
      <c r="D50" s="26"/>
      <c r="E50" s="26"/>
      <c r="F50" s="26"/>
      <c r="G50" s="26"/>
    </row>
    <row r="51" spans="1:7" ht="24" customHeight="1" x14ac:dyDescent="0.25">
      <c r="A51" s="26" t="s">
        <v>66</v>
      </c>
      <c r="B51" s="26"/>
      <c r="C51" s="26"/>
      <c r="D51" s="26"/>
      <c r="E51" s="26"/>
      <c r="F51" s="26"/>
      <c r="G51" s="26"/>
    </row>
    <row r="52" spans="1:7" ht="18.75" customHeight="1" x14ac:dyDescent="0.25">
      <c r="A52" s="26" t="s">
        <v>65</v>
      </c>
      <c r="B52" s="26"/>
      <c r="C52" s="26"/>
      <c r="D52" s="26"/>
      <c r="E52" s="26"/>
      <c r="F52" s="26"/>
      <c r="G52" s="26"/>
    </row>
    <row r="53" spans="1:7" ht="23.25" customHeight="1" x14ac:dyDescent="0.25">
      <c r="A53" s="26" t="s">
        <v>68</v>
      </c>
      <c r="B53" s="26"/>
      <c r="C53" s="26"/>
      <c r="D53" s="26"/>
      <c r="E53" s="26"/>
      <c r="F53" s="26"/>
      <c r="G53" s="26"/>
    </row>
    <row r="54" spans="1:7" ht="25.5" customHeight="1" x14ac:dyDescent="0.25">
      <c r="A54" s="26" t="s">
        <v>67</v>
      </c>
      <c r="B54" s="26"/>
      <c r="C54" s="26"/>
      <c r="D54" s="26"/>
      <c r="E54" s="26"/>
      <c r="F54" s="26"/>
      <c r="G54" s="26"/>
    </row>
    <row r="55" spans="1:7" ht="25.5" customHeight="1" x14ac:dyDescent="0.25">
      <c r="A55" s="23"/>
      <c r="B55" s="23"/>
      <c r="C55" s="23"/>
      <c r="D55" s="23"/>
      <c r="E55" s="23"/>
      <c r="F55" s="23"/>
      <c r="G55" s="23"/>
    </row>
    <row r="56" spans="1:7" ht="30" customHeight="1" x14ac:dyDescent="0.25">
      <c r="A56" s="31"/>
      <c r="B56" s="31"/>
      <c r="C56" s="31"/>
    </row>
    <row r="57" spans="1:7" x14ac:dyDescent="0.25">
      <c r="E57" s="67" t="s">
        <v>63</v>
      </c>
      <c r="F57" s="67"/>
      <c r="G57" s="67"/>
    </row>
    <row r="58" spans="1:7" x14ac:dyDescent="0.25">
      <c r="E58" s="67"/>
      <c r="F58" s="67"/>
      <c r="G58" s="67"/>
    </row>
    <row r="59" spans="1:7" x14ac:dyDescent="0.25">
      <c r="E59" s="67"/>
      <c r="F59" s="67"/>
      <c r="G59" s="67"/>
    </row>
  </sheetData>
  <mergeCells count="62">
    <mergeCell ref="A31:A32"/>
    <mergeCell ref="B31:B32"/>
    <mergeCell ref="A33:A35"/>
    <mergeCell ref="B33:B35"/>
    <mergeCell ref="A48:G48"/>
    <mergeCell ref="A41:G41"/>
    <mergeCell ref="A43:G43"/>
    <mergeCell ref="A44:G44"/>
    <mergeCell ref="A45:G45"/>
    <mergeCell ref="A46:G46"/>
    <mergeCell ref="A47:G47"/>
    <mergeCell ref="B30:C30"/>
    <mergeCell ref="D11:G11"/>
    <mergeCell ref="D14:G14"/>
    <mergeCell ref="D16:G16"/>
    <mergeCell ref="D29:G29"/>
    <mergeCell ref="B25:C25"/>
    <mergeCell ref="D25:D28"/>
    <mergeCell ref="E25:E28"/>
    <mergeCell ref="F25:F28"/>
    <mergeCell ref="B28:C28"/>
    <mergeCell ref="G25:G28"/>
    <mergeCell ref="B15:C15"/>
    <mergeCell ref="B16:C16"/>
    <mergeCell ref="B26:C26"/>
    <mergeCell ref="B27:C27"/>
    <mergeCell ref="A23:A24"/>
    <mergeCell ref="A25:A28"/>
    <mergeCell ref="B23:B24"/>
    <mergeCell ref="A1:G1"/>
    <mergeCell ref="A3:G3"/>
    <mergeCell ref="A2:G2"/>
    <mergeCell ref="A5:B5"/>
    <mergeCell ref="D5:G5"/>
    <mergeCell ref="A4:G4"/>
    <mergeCell ref="A8:A9"/>
    <mergeCell ref="B8:B9"/>
    <mergeCell ref="A6:B6"/>
    <mergeCell ref="A7:G7"/>
    <mergeCell ref="D6:G6"/>
    <mergeCell ref="A17:A18"/>
    <mergeCell ref="B17:B18"/>
    <mergeCell ref="A19:A20"/>
    <mergeCell ref="B19:B20"/>
    <mergeCell ref="A21:A22"/>
    <mergeCell ref="B21:B22"/>
    <mergeCell ref="B10:C10"/>
    <mergeCell ref="B11:C11"/>
    <mergeCell ref="B12:C12"/>
    <mergeCell ref="B13:C13"/>
    <mergeCell ref="B14:C14"/>
    <mergeCell ref="A54:G54"/>
    <mergeCell ref="A53:G53"/>
    <mergeCell ref="E57:G59"/>
    <mergeCell ref="A42:G42"/>
    <mergeCell ref="A38:F38"/>
    <mergeCell ref="A39:F39"/>
    <mergeCell ref="A52:G52"/>
    <mergeCell ref="A49:G49"/>
    <mergeCell ref="A50:G50"/>
    <mergeCell ref="A51:G51"/>
    <mergeCell ref="A56:C56"/>
  </mergeCells>
  <printOptions horizontalCentered="1"/>
  <pageMargins left="0.31496062992125984" right="0.31496062992125984" top="0.55118110236220474" bottom="0.35433070866141736" header="0.11811023622047245" footer="0.11811023622047245"/>
  <pageSetup paperSize="9"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53DE-0896-4D50-950C-9E0D06B1CD28}">
  <dimension ref="A3:M8"/>
  <sheetViews>
    <sheetView workbookViewId="0">
      <selection activeCell="K14" sqref="K14"/>
    </sheetView>
  </sheetViews>
  <sheetFormatPr defaultRowHeight="15" x14ac:dyDescent="0.25"/>
  <sheetData>
    <row r="3" spans="1:13" ht="30" customHeight="1" x14ac:dyDescent="0.25">
      <c r="A3" s="16" t="s">
        <v>40</v>
      </c>
      <c r="B3" s="16" t="s">
        <v>41</v>
      </c>
      <c r="C3" s="16" t="s">
        <v>42</v>
      </c>
      <c r="D3" s="16" t="s">
        <v>43</v>
      </c>
      <c r="E3" s="16" t="s">
        <v>44</v>
      </c>
      <c r="F3" s="16" t="s">
        <v>45</v>
      </c>
      <c r="G3" s="16" t="s">
        <v>46</v>
      </c>
      <c r="H3" s="16" t="s">
        <v>45</v>
      </c>
      <c r="I3" s="16" t="s">
        <v>47</v>
      </c>
      <c r="J3" s="16" t="s">
        <v>48</v>
      </c>
      <c r="K3" s="15"/>
      <c r="L3" s="15"/>
      <c r="M3" s="15"/>
    </row>
    <row r="4" spans="1:13" ht="42.75" customHeight="1" x14ac:dyDescent="0.25">
      <c r="A4" s="15" t="s">
        <v>49</v>
      </c>
      <c r="B4" s="17">
        <v>1</v>
      </c>
      <c r="C4" s="17">
        <v>654</v>
      </c>
      <c r="D4" s="17">
        <f>C4*3.25%</f>
        <v>21.254999999999999</v>
      </c>
      <c r="E4" s="17">
        <f>C4*13%</f>
        <v>85.02</v>
      </c>
      <c r="F4" s="17">
        <f>C4+D4+E4</f>
        <v>760.27499999999998</v>
      </c>
      <c r="G4" s="18">
        <f>F4*3.85%</f>
        <v>29.270587499999998</v>
      </c>
      <c r="H4" s="18">
        <f>F4+G4</f>
        <v>789.54558750000001</v>
      </c>
      <c r="I4" s="17"/>
      <c r="J4" s="17"/>
      <c r="K4" s="15"/>
      <c r="L4" s="15"/>
      <c r="M4" s="15"/>
    </row>
    <row r="5" spans="1:13" x14ac:dyDescent="0.25">
      <c r="A5" s="15"/>
      <c r="B5" s="15"/>
      <c r="C5" s="15"/>
      <c r="D5" s="15"/>
      <c r="E5" s="15"/>
      <c r="F5" s="15"/>
      <c r="G5" s="15"/>
      <c r="H5" s="15"/>
      <c r="I5" s="15"/>
      <c r="J5" s="15"/>
      <c r="K5" s="15"/>
      <c r="L5" s="15"/>
      <c r="M5" s="15"/>
    </row>
    <row r="6" spans="1:13" x14ac:dyDescent="0.25">
      <c r="A6" s="15"/>
      <c r="B6" s="15"/>
      <c r="C6" s="15"/>
      <c r="D6" s="15"/>
      <c r="E6" s="15"/>
      <c r="F6" s="15"/>
      <c r="G6" s="15"/>
      <c r="H6" s="15"/>
      <c r="I6" s="15"/>
      <c r="J6" s="15"/>
      <c r="K6" s="15"/>
      <c r="L6" s="15"/>
      <c r="M6" s="15"/>
    </row>
    <row r="7" spans="1:13" x14ac:dyDescent="0.25">
      <c r="A7" s="15"/>
      <c r="B7" s="15"/>
      <c r="C7" s="15"/>
      <c r="D7" s="15"/>
      <c r="E7" s="15"/>
      <c r="F7" s="15"/>
      <c r="G7" s="15"/>
      <c r="H7" s="15"/>
      <c r="I7" s="15"/>
      <c r="J7" s="15"/>
      <c r="K7" s="15"/>
      <c r="L7" s="15"/>
      <c r="M7" s="15"/>
    </row>
    <row r="8" spans="1:13" x14ac:dyDescent="0.25">
      <c r="A8" s="15"/>
      <c r="B8" s="15"/>
      <c r="C8" s="15"/>
      <c r="D8" s="15"/>
      <c r="E8" s="15"/>
      <c r="F8" s="15"/>
      <c r="G8" s="15"/>
      <c r="H8" s="15"/>
      <c r="I8" s="15"/>
      <c r="J8" s="15"/>
      <c r="K8" s="15"/>
      <c r="L8" s="15"/>
      <c r="M8"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Sheet1!_Toc196729557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subrat.kumarmaur15@gmail.com</cp:lastModifiedBy>
  <cp:lastPrinted>2026-04-10T07:00:30Z</cp:lastPrinted>
  <dcterms:created xsi:type="dcterms:W3CDTF">2025-08-17T04:44:28Z</dcterms:created>
  <dcterms:modified xsi:type="dcterms:W3CDTF">2026-04-10T07:00:35Z</dcterms:modified>
</cp:coreProperties>
</file>